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21 Зам КТП на прх-ю\"/>
    </mc:Choice>
  </mc:AlternateContent>
  <xr:revisionPtr revIDLastSave="0" documentId="13_ncr:1_{EF388FFB-4F63-450E-9706-5DCEFE7ED965}"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<sst xmlns="http://schemas.openxmlformats.org/spreadsheetml/2006/main" count="1175" uniqueCount="589">
  <si>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</si>
  <si>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</si>
  <si>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</si>
  <si>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</si>
  <si>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</si>
  <si>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</si>
  <si>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</si>
  <si>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</si>
  <si>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</si>
  <si>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</si>
  <si>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</si>
  <si>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</si>
  <si>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</si>
  <si>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</si>
  <si>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</si>
  <si>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</si>
  <si>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</si>
  <si>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</si>
  <si>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</si>
  <si>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</si>
  <si>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</si>
  <si>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</si>
  <si>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</si>
  <si>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</si>
  <si>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</si>
  <si>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</si>
  <si>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</si>
  <si>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</si>
  <si>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</si>
  <si>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</si>
  <si>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</si>
  <si>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</si>
  <si>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</si>
  <si>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</si>
  <si>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</si>
  <si>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</si>
  <si>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</si>
  <si>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</si>
  <si>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</si>
  <si>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</si>
  <si>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</si>
  <si>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</si>
  <si>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</si>
  <si>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</si>
  <si>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</si>
  <si>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</si>
  <si>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</si>
  <si>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</si>
  <si>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</si>
  <si>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</si>
  <si>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</si>
  <si>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</si>
  <si>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</si>
  <si>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</si>
  <si>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</si>
  <si>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</si>
  <si>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</si>
  <si>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</si>
  <si>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</si>
  <si>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</si>
  <si>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</si>
  <si>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</si>
  <si>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</si>
  <si>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</si>
  <si>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</si>
  <si>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</si>
  <si>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</si>
  <si>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</si>
  <si>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</si>
  <si>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</si>
  <si>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</si>
  <si>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</si>
  <si>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</si>
  <si>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</si>
  <si>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</si>
  <si>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</si>
  <si>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</si>
  <si>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</si>
  <si>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</si>
  <si>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</si>
  <si>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</si>
  <si>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</si>
  <si>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</si>
  <si>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</si>
  <si>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</si>
  <si>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</si>
  <si>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</si>
  <si>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</si>
  <si>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</si>
  <si>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</si>
  <si>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</si>
  <si>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</si>
  <si>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</si>
  <si>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</si>
  <si>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</si>
  <si>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</si>
  <si>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</si>
  <si>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</si>
  <si>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</si>
  <si>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</si>
  <si>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</si>
  <si>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</si>
  <si>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</si>
  <si>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</si>
  <si>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</si>
  <si>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</si>
  <si>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</si>
  <si>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</si>
  <si>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</si>
  <si>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</si>
  <si>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</si>
  <si>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</si>
  <si>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</si>
  <si>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</si>
  <si>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</si>
  <si>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</si>
  <si>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</si>
  <si>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</si>
  <si>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</si>
  <si>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</si>
  <si>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</si>
  <si>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</si>
  <si>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</si>
  <si>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</si>
  <si>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</si>
  <si>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</si>
  <si>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</si>
  <si>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</si>
  <si>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</si>
  <si>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</si>
  <si>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</si>
  <si>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</si>
  <si>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</si>
  <si>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</si>
  <si>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</si>
  <si>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</si>
  <si>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</si>
  <si>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</si>
  <si>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</si>
  <si>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</si>
  <si>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</si>
  <si>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</si>
  <si>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</si>
  <si>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</si>
  <si>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</si>
  <si>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</si>
  <si>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</si>
  <si>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</si>
  <si>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</si>
  <si>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</si>
  <si>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</si>
  <si>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</si>
  <si>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</si>
  <si>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</si>
  <si>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</si>
  <si>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</si>
  <si>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</si>
  <si>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</si>
  <si>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</si>
  <si>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</si>
  <si>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</si>
  <si>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</si>
  <si>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</si>
  <si>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</si>
  <si>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</si>
  <si>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</si>
  <si>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</si>
  <si>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</si>
  <si>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</si>
  <si>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</si>
  <si>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</si>
  <si>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</si>
  <si>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</si>
  <si>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</si>
  <si>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</si>
  <si>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</si>
  <si>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</si>
  <si>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</si>
  <si>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</si>
  <si>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</si>
  <si>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</si>
  <si>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</si>
  <si>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</si>
  <si>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</si>
  <si>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</si>
  <si>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</si>
  <si>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</si>
  <si>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</si>
  <si>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</si>
  <si>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</si>
  <si>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</si>
  <si>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</si>
  <si>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</si>
  <si>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</si>
  <si>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</si>
  <si>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</si>
  <si>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</si>
  <si>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</si>
  <si>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</si>
  <si>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</si>
  <si>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</si>
  <si>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</si>
  <si>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</si>
  <si>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</si>
  <si>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</si>
  <si>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</si>
  <si>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</si>
  <si>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</si>
  <si>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</si>
  <si>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</si>
  <si>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</si>
  <si>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</si>
  <si>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</si>
  <si>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</si>
  <si>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</si>
  <si>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</si>
  <si>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</si>
  <si>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</si>
  <si>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</si>
  <si>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</si>
  <si>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</si>
  <si>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</si>
  <si>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</si>
  <si>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</si>
  <si>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</si>
  <si>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</si>
  <si>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</si>
  <si>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</si>
  <si>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</si>
  <si>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</si>
  <si>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</si>
  <si>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</si>
  <si>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</si>
  <si>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</si>
  <si>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</si>
  <si>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</si>
  <si>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</si>
  <si>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</si>
  <si>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</si>
  <si>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</si>
  <si>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</si>
  <si>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</si>
  <si>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</si>
  <si>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</si>
  <si>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</si>
  <si>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</si>
  <si>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</si>
  <si>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</si>
  <si>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</si>
  <si>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</si>
  <si>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</si>
  <si>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</si>
  <si>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</si>
  <si>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</si>
  <si>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</si>
  <si>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</si>
  <si>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</si>
  <si>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</si>
  <si>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</si>
  <si>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</si>
  <si>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</si>
  <si>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</si>
  <si>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</si>
  <si>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</si>
  <si>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</si>
  <si>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</si>
  <si>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</si>
  <si>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</si>
  <si>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</si>
  <si>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</si>
  <si>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</si>
  <si>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</si>
  <si>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</si>
  <si>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</si>
  <si>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</si>
  <si>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</si>
  <si>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</si>
  <si>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</si>
  <si>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</si>
  <si>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</si>
  <si>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</si>
  <si>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</si>
  <si>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</si>
  <si>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</si>
  <si>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</si>
  <si>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</si>
  <si>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</si>
  <si>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</si>
  <si>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</si>
  <si>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</si>
  <si>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</si>
  <si>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</si>
  <si>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</si>
  <si>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</si>
  <si>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</si>
  <si>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</si>
  <si>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</si>
  <si>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</si>
  <si>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</si>
  <si>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</si>
  <si>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</si>
  <si>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</si>
  <si>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</si>
  <si>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</si>
  <si>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</si>
  <si>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</si>
  <si>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</si>
  <si>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</si>
  <si>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</si>
  <si>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</si>
  <si>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</si>
  <si>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</si>
  <si>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</si>
  <si>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</si>
  <si>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</si>
  <si>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</si>
  <si>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</si>
  <si>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</si>
  <si>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</si>
  <si>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</si>
  <si>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</si>
  <si>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</si>
  <si>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</si>
  <si>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</si>
  <si>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</si>
  <si>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</si>
  <si>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</si>
  <si>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</si>
  <si>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</si>
  <si>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</si>
  <si>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</si>
  <si>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</si>
  <si>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</si>
  <si>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</si>
  <si>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</si>
  <si>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</si>
  <si>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</si>
  <si>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</si>
  <si>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</si>
  <si>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</si>
  <si>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</si>
  <si>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</si>
  <si>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</si>
  <si>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</si>
  <si>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</si>
  <si>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</si>
  <si>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</si>
  <si>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</si>
  <si>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</si>
  <si>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</si>
  <si>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</si>
  <si>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</si>
  <si>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</si>
  <si>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</si>
  <si>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</si>
  <si>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</si>
  <si>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</si>
  <si>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</si>
  <si>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</si>
  <si>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</si>
  <si>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</si>
  <si>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</si>
  <si>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</si>
  <si>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</si>
  <si>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</si>
  <si>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</si>
  <si>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</si>
  <si>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</si>
  <si>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</si>
  <si>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</si>
  <si>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</si>
  <si>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</si>
  <si>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</si>
  <si>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</si>
  <si>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</si>
  <si>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</si>
  <si>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</si>
  <si>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</si>
  <si>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</si>
  <si>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</si>
  <si>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</si>
  <si>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</si>
  <si>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</si>
  <si>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</si>
  <si>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</si>
  <si>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</si>
  <si>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</si>
  <si>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</si>
  <si>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</si>
  <si>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</si>
  <si>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</si>
  <si>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</si>
  <si>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</si>
  <si>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</si>
  <si>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</si>
  <si>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</si>
  <si>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</si>
  <si>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</si>
  <si>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</si>
  <si>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</si>
  <si>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</si>
  <si>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</si>
  <si>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</si>
  <si>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</si>
  <si>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</si>
  <si>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</si>
  <si>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</si>
  <si>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</si>
  <si>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</si>
  <si>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</si>
  <si>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</si>
  <si>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</si>
  <si>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</si>
  <si>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</si>
  <si>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</si>
  <si>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</si>
  <si>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</si>
  <si>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</si>
  <si>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</si>
  <si>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</si>
  <si>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</si>
  <si>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</si>
  <si>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</si>
  <si>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</si>
  <si>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</si>
  <si>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</si>
  <si>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</si>
  <si>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</si>
  <si>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</si>
  <si>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</si>
  <si>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</si>
  <si>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</si>
  <si>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</si>
  <si>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</si>
  <si>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</si>
  <si>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</si>
  <si>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</si>
  <si>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</si>
  <si>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</si>
  <si>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</si>
  <si>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</si>
  <si>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</si>
  <si>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</si>
  <si>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</si>
  <si>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</si>
  <si>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</si>
  <si>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</si>
  <si>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</si>
  <si>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</si>
  <si>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</si>
  <si>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</si>
  <si>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</si>
  <si>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</si>
  <si>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</si>
  <si>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</si>
  <si>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</si>
  <si>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</si>
  <si>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</si>
  <si>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</si>
  <si>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</si>
  <si>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</si>
  <si>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</si>
  <si>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</si>
  <si>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</si>
  <si>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</si>
  <si>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</si>
  <si>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</si>
  <si>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</si>
  <si>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</si>
  <si>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</si>
  <si>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</si>
  <si>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</si>
  <si>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</si>
  <si>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</si>
  <si>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</si>
  <si>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</si>
  <si>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</si>
  <si>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</si>
  <si>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</si>
  <si>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</si>
  <si>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</si>
  <si>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</si>
  <si>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</si>
  <si>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</si>
  <si>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</si>
  <si>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</si>
  <si>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</si>
  <si>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</si>
  <si>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</si>
  <si>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</si>
  <si>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</si>
  <si>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</si>
  <si>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</si>
  <si>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</si>
  <si>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</si>
  <si>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</si>
  <si>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</si>
  <si>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</si>
  <si>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</si>
  <si>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</si>
  <si>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</si>
  <si>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</si>
  <si>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</si>
  <si>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</si>
  <si>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</si>
  <si>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</si>
  <si>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</si>
  <si>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</si>
  <si>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</si>
  <si>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</si>
  <si>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</si>
  <si>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</si>
  <si>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</si>
  <si>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</si>
  <si>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</si>
  <si>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</si>
  <si>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</si>
  <si>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</si>
  <si>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</si>
  <si>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</si>
  <si>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</si>
  <si>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</si>
  <si>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</si>
  <si>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</si>
  <si>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</si>
  <si>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</si>
  <si>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</si>
  <si>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</si>
  <si>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</si>
  <si>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</si>
  <si>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</si>
  <si>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</si>
  <si>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</si>
  <si>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</si>
  <si>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</si>
  <si>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</si>
  <si>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</si>
  <si>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</si>
  <si>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</si>
  <si>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</si>
  <si>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</si>
  <si>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</si>
  <si>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</si>
  <si>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</si>
  <si>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</si>
  <si>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</si>
  <si>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</si>
  <si>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</si>
  <si>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</si>
  <si>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</si>
  <si>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</si>
  <si>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</si>
  <si>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</si>
  <si>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</si>
  <si>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</si>
  <si>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</si>
  <si>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</si>
  <si>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</si>
  <si>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</si>
  <si>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</si>
  <si>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</si>
  <si>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</si>
  <si>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</si>
  <si>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</si>
  <si>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</si>
  <si>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</si>
  <si>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</si>
  <si>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</si>
  <si>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</si>
  <si>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</si>
  <si>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</si>
  <si>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</si>
  <si>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</si>
  <si>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</si>
  <si>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</si>
  <si>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</si>
  <si>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</si>
  <si>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</si>
  <si>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</si>
  <si>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</si>
  <si>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Заявка  ОДС</t>
  </si>
  <si>
    <t>II</t>
  </si>
  <si>
    <t>Модернизация РП,ТП.</t>
  </si>
  <si>
    <t>РП,ТП</t>
  </si>
  <si>
    <t>модернизация</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</si>
  <si>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</si>
  <si>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</si>
  <si>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</si>
  <si>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202301213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</si>
</sst>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45" sqref="C4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566</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575</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582</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550</v>
      </c>
      <c r="C23" s="36" t="str">
        <f>$A$15</f>
        <v>Модернизация РП,ТП.</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567</v>
      </c>
      <c r="C45" s="264">
        <v>4.8384179448543998</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568</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552</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202301213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202301213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Модернизация РП,ТП.</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573</v>
      </c>
      <c r="C23" s="268"/>
      <c r="D23" s="268"/>
      <c r="E23" s="270" t="s">
        <v>574</v>
      </c>
      <c r="F23" s="270" t="s">
        <v>574</v>
      </c>
      <c r="G23" s="270" t="s">
        <v>574</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M25" sqref="M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202301213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Модернизация РП,ТП.</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583</v>
      </c>
      <c r="C25" s="203" t="str">
        <f>B25</f>
        <v>РП,ТП</v>
      </c>
      <c r="D25" s="204" t="str">
        <f>C25</f>
        <v>РП,ТП</v>
      </c>
      <c r="E25" s="204" t="str">
        <f>B25</f>
        <v>РП,ТП</v>
      </c>
      <c r="F25" s="204" t="str">
        <f>C25</f>
        <v>РП,ТП</v>
      </c>
      <c r="G25" s="204" t="str">
        <f>B25</f>
        <v>РП,ТП</v>
      </c>
      <c r="H25" s="204" t="str">
        <f>C25</f>
        <v>РП,ТП</v>
      </c>
      <c r="I25" s="203">
        <v>0</v>
      </c>
      <c r="J25" s="203">
        <v>2023</v>
      </c>
      <c r="K25" s="203">
        <f>J25</f>
        <v>2023</v>
      </c>
      <c r="L25" s="203">
        <v>6</v>
      </c>
      <c r="M25" s="203">
        <v>6</v>
      </c>
      <c r="N25" s="204" t="s">
        <v>545</v>
      </c>
      <c r="O25" s="204" t="s">
        <v>545</v>
      </c>
      <c r="P25" s="203"/>
      <c r="Q25" s="204" t="s">
        <v>579</v>
      </c>
      <c r="R25" s="204" t="s">
        <v>584</v>
      </c>
      <c r="S25" s="204" t="s">
        <v>580</v>
      </c>
      <c r="T25" s="204" t="s">
        <v>584</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552</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202301213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Модернизация РП,ТП.</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202301213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Модернизация РП,ТП.</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Модернизация РП,ТП.</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4.8384179448543998</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202301213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202301213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565</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202301213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4.8384179448543998</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202301213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Модернизация РП,ТП.</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F22" sqref="F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202301213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Модернизация РП,ТП.</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5.8061015338252799</v>
      </c>
      <c r="D24" s="253">
        <f>D27*1.2</f>
        <v>5.8061015338252799</v>
      </c>
      <c r="E24" s="196">
        <v>0</v>
      </c>
      <c r="F24" s="196">
        <v>0</v>
      </c>
      <c r="G24" s="182">
        <v>0</v>
      </c>
      <c r="H24" s="182">
        <f>C24</f>
        <v>5.8061015338252799</v>
      </c>
      <c r="I24" s="182" t="s">
        <v>581</v>
      </c>
      <c r="J24" s="182">
        <f>D24</f>
        <v>5.8061015338252799</v>
      </c>
      <c r="K24" s="182" t="str">
        <f>I24</f>
        <v>II</v>
      </c>
      <c r="L24" s="182">
        <f>C24</f>
        <v>5.8061015338252799</v>
      </c>
      <c r="M24" s="182">
        <f>D24</f>
        <v>5.8061015338252799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4.8384179448543998</v>
      </c>
      <c r="D27" s="253">
        <f>D30</f>
        <v>4.8384179448543998</v>
      </c>
      <c r="E27" s="183">
        <v>0</v>
      </c>
      <c r="F27" s="183">
        <v>0</v>
      </c>
      <c r="G27" s="183">
        <v>0</v>
      </c>
      <c r="H27" s="182">
        <f t="shared" si="0"/>
        <v>4.8384179448543998</v>
      </c>
      <c r="I27" s="182" t="str">
        <f>I24</f>
        <v>II</v>
      </c>
      <c r="J27" s="182">
        <f t="shared" si="1"/>
        <v>4.8384179448543998</v>
      </c>
      <c r="K27" s="182" t="str">
        <f>I27</f>
        <v>II</v>
      </c>
      <c r="L27" s="182">
        <f t="shared" si="2"/>
        <v>4.8384179448543998</v>
      </c>
      <c r="M27" s="182">
        <f t="shared" si="3"/>
        <v>4.8384179448543998</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4.8384179448543998</v>
      </c>
      <c r="D30" s="253">
        <f>D34+D33+D32+D31</f>
        <v>4.8384179448543998</v>
      </c>
      <c r="E30" s="182">
        <v>0</v>
      </c>
      <c r="F30" s="182">
        <v>0</v>
      </c>
      <c r="G30" s="183">
        <v>0</v>
      </c>
      <c r="H30" s="182">
        <f t="shared" si="0"/>
        <v>4.8384179448543998</v>
      </c>
      <c r="I30" s="182" t="str">
        <f>I24</f>
        <v>II</v>
      </c>
      <c r="J30" s="182">
        <f t="shared" si="1"/>
        <v>4.8384179448543998</v>
      </c>
      <c r="K30" s="182" t="str">
        <f>I30</f>
        <v>II</v>
      </c>
      <c r="L30" s="182">
        <f t="shared" si="2"/>
        <v>4.8384179448543998</v>
      </c>
      <c r="M30" s="182">
        <f t="shared" si="3"/>
        <v>4.8384179448543998</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4.8384179448543998</v>
      </c>
      <c r="D33" s="254">
        <f>C33</f>
        <v>4.8384179448543998</v>
      </c>
      <c r="E33" s="182">
        <v>0</v>
      </c>
      <c r="F33" s="182">
        <v>0</v>
      </c>
      <c r="G33" s="183">
        <v>0</v>
      </c>
      <c r="H33" s="182">
        <f t="shared" si="0"/>
        <v>4.8384179448543998</v>
      </c>
      <c r="I33" s="182" t="str">
        <f>I24</f>
        <v>II</v>
      </c>
      <c r="J33" s="182">
        <f t="shared" si="1"/>
        <v>4.8384179448543998</v>
      </c>
      <c r="K33" s="182" t="str">
        <f>I33</f>
        <v>II</v>
      </c>
      <c r="L33" s="182">
        <f t="shared" si="2"/>
        <v>4.8384179448543998</v>
      </c>
      <c r="M33" s="182">
        <f t="shared" si="3"/>
        <v>4.8384179448543998</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4.8384179448543998</v>
      </c>
      <c r="D52" s="253">
        <f>D30</f>
        <v>4.8384179448543998</v>
      </c>
      <c r="E52" s="183">
        <v>0</v>
      </c>
      <c r="F52" s="183">
        <v>0</v>
      </c>
      <c r="G52" s="183">
        <v>0</v>
      </c>
      <c r="H52" s="182">
        <f t="shared" si="0"/>
        <v>4.8384179448543998</v>
      </c>
      <c r="I52" s="182">
        <v>0</v>
      </c>
      <c r="J52" s="182">
        <f t="shared" si="1"/>
        <v>4.8384179448543998</v>
      </c>
      <c r="K52" s="182">
        <v>0</v>
      </c>
      <c r="L52" s="182">
        <f t="shared" si="2"/>
        <v>4.8384179448543998</v>
      </c>
      <c r="M52" s="182">
        <f t="shared" si="3"/>
        <v>4.8384179448543998</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202301213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562</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569</v>
      </c>
      <c r="C26" s="242" t="s">
        <v>557</v>
      </c>
      <c r="D26" s="242" t="s">
        <v>587</v>
      </c>
      <c r="E26" s="242" t="s">
        <v>65</v>
      </c>
      <c r="F26" s="242" t="s">
        <v>545</v>
      </c>
      <c r="G26" s="242" t="s">
        <v>545</v>
      </c>
      <c r="H26" s="242" t="s">
        <v>545</v>
      </c>
      <c r="I26" s="242" t="s">
        <v>545</v>
      </c>
      <c r="J26" s="242" t="s">
        <v>545</v>
      </c>
      <c r="K26" s="242" t="s">
        <v>545</v>
      </c>
      <c r="L26" s="242" t="s">
        <v>545</v>
      </c>
      <c r="M26" s="243" t="s">
        <v>545</v>
      </c>
      <c r="N26" s="274" t="str">
        <f>M26</f>
        <v>нд</v>
      </c>
      <c r="O26" s="241" t="s">
        <v>569</v>
      </c>
      <c r="P26" s="242" t="s">
        <v>578</v>
      </c>
      <c r="Q26" s="242" t="s">
        <v>563</v>
      </c>
      <c r="R26" s="273">
        <f>'1. паспорт местоположение'!C45</f>
        <v>4.8384179448543998</v>
      </c>
      <c r="S26" s="273">
        <f>R26</f>
        <v>4.8384179448543998</v>
      </c>
      <c r="T26" s="273">
        <f>R26</f>
        <v>4.8384179448543998</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561</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70" zoomScaleNormal="90" zoomScaleSheetLayoutView="70" workbookViewId="0">
      <selection activeCell="G69" sqref="G6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202301213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Модернизация РП,ТП.</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Модернизация РП,ТП.</v>
      </c>
    </row>
    <row r="22" spans="1:2" ht="16.5" thickBot="1" x14ac:dyDescent="0.3">
      <c r="A22" s="121" t="s">
        <v>398</v>
      </c>
      <c r="B22" s="265" t="s">
        <v>558</v>
      </c>
    </row>
    <row r="23" spans="1:2" ht="16.5" thickBot="1" x14ac:dyDescent="0.3">
      <c r="A23" s="121" t="s">
        <v>365</v>
      </c>
      <c r="B23" s="197" t="s">
        <v>584</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560</v>
      </c>
    </row>
    <row r="27" spans="1:2" ht="16.5" thickBot="1" x14ac:dyDescent="0.3">
      <c r="A27" s="131" t="s">
        <v>546</v>
      </c>
      <c r="B27" s="246">
        <f>'1. паспорт местоположение'!C45*1.2</f>
        <v>5.8061015338252799</v>
      </c>
    </row>
    <row r="28" spans="1:2" ht="16.5" thickBot="1" x14ac:dyDescent="0.3">
      <c r="A28" s="127" t="s">
        <v>402</v>
      </c>
      <c r="B28" s="180" t="s">
        <v>551</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570</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559</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2021-07-26T04:53:01Z</dcterms:modified>
</cp:coreProperties>
</file>